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Социалистическая 29" sheetId="1" r:id="rId1"/>
    <sheet name="Социалистическая 29(2019)" sheetId="2" r:id="rId2"/>
    <sheet name="Социалистическая 29(2020)" sheetId="3" r:id="rId3"/>
    <sheet name="Социалистическая 29(2021)" sheetId="4" r:id="rId4"/>
    <sheet name="Социалистическая 29(2022)" sheetId="5" r:id="rId5"/>
    <sheet name="Социалистическая 2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'Социалистическая 29'!#REF!,'Социалистическая 29'!#REF!</definedName>
    <definedName name="Z_6E36EA37_049E_4FAE_B719_2847CD16F858_.wvu.Rows" localSheetId="0" hidden="1">'Социалистическая 29'!$42:$45</definedName>
    <definedName name="Z_73C0D023_21BD_4441_8EFA_957546C15799_.wvu.Cols" localSheetId="0" hidden="1">'Социалистическая 29'!#REF!,'Социалистическая 29'!#REF!</definedName>
    <definedName name="Z_73C0D023_21BD_4441_8EFA_957546C15799_.wvu.Rows" localSheetId="0" hidden="1">'Социалистическая 29'!$42:$45</definedName>
    <definedName name="_xlnm.Print_Area" localSheetId="0">'Социалистическая 29'!$A$1:$G$60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31" i="6" l="1"/>
  <c r="F56" i="6" s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50" i="1" s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<sst xmlns="http://schemas.openxmlformats.org/spreadsheetml/2006/main" count="374" uniqueCount="96">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</sst>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00">
          <cell r="W100">
            <v>4106.7732561831945</v>
          </cell>
          <cell r="X100">
            <v>810.3303800353533</v>
          </cell>
          <cell r="Y100">
            <v>1614.7927999999999</v>
          </cell>
          <cell r="AA100">
            <v>0</v>
          </cell>
          <cell r="AB100">
            <v>2266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11081.77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Y100">
            <v>13222.774646859712</v>
          </cell>
          <cell r="BB100">
            <v>0</v>
          </cell>
          <cell r="BC100">
            <v>0</v>
          </cell>
          <cell r="CN100">
            <v>1519.5322603790712</v>
          </cell>
          <cell r="CO100">
            <v>311.43783034094156</v>
          </cell>
          <cell r="CP100">
            <v>0</v>
          </cell>
          <cell r="DB100">
            <v>0</v>
          </cell>
          <cell r="DG100">
            <v>1297.858571063126</v>
          </cell>
          <cell r="DU100">
            <v>19170.029232885045</v>
          </cell>
          <cell r="DV100">
            <v>3995.9266197402435</v>
          </cell>
          <cell r="DW100">
            <v>892.19629999999995</v>
          </cell>
          <cell r="EK100">
            <v>0</v>
          </cell>
          <cell r="EQ100">
            <v>15091.826771611824</v>
          </cell>
          <cell r="FB100">
            <v>33007.281320069029</v>
          </cell>
          <cell r="FC100">
            <v>6737.574309457942</v>
          </cell>
          <cell r="FD100">
            <v>672.9144</v>
          </cell>
          <cell r="FL100">
            <v>0</v>
          </cell>
          <cell r="FS100">
            <v>18270.920512778575</v>
          </cell>
          <cell r="FX100">
            <v>7242.337436218012</v>
          </cell>
          <cell r="FY100">
            <v>1476.4905316007125</v>
          </cell>
          <cell r="FZ100">
            <v>0</v>
          </cell>
          <cell r="GG100">
            <v>452.21700000000004</v>
          </cell>
          <cell r="GL100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00">
          <cell r="W100">
            <v>5268.2037477502472</v>
          </cell>
          <cell r="X100">
            <v>1618.155566518175</v>
          </cell>
          <cell r="Y100">
            <v>65.425600000000003</v>
          </cell>
          <cell r="AK100">
            <v>0</v>
          </cell>
          <cell r="AV100">
            <v>2266</v>
          </cell>
          <cell r="AY100">
            <v>23107.40358028467</v>
          </cell>
          <cell r="BM100">
            <v>0</v>
          </cell>
          <cell r="BN100">
            <v>0</v>
          </cell>
          <cell r="CN100">
            <v>1744.737743164301</v>
          </cell>
          <cell r="CO100">
            <v>540.86870038093332</v>
          </cell>
          <cell r="CP100">
            <v>0</v>
          </cell>
          <cell r="DB100">
            <v>0</v>
          </cell>
          <cell r="DG100">
            <v>2522.1578612367921</v>
          </cell>
          <cell r="DU100">
            <v>23044.373531046789</v>
          </cell>
          <cell r="DV100">
            <v>7111.1333026005486</v>
          </cell>
          <cell r="DW100">
            <v>752.36349999999993</v>
          </cell>
          <cell r="EL100">
            <v>0</v>
          </cell>
          <cell r="EQ100">
            <v>16837.463580280066</v>
          </cell>
          <cell r="FB100">
            <v>33227.45477266785</v>
          </cell>
          <cell r="FC100">
            <v>10113.536164325105</v>
          </cell>
          <cell r="FD100">
            <v>389.04839999999996</v>
          </cell>
          <cell r="FL100">
            <v>0</v>
          </cell>
          <cell r="FS100">
            <v>15175.840529150648</v>
          </cell>
          <cell r="FX100">
            <v>7302.8332832781116</v>
          </cell>
          <cell r="FY100">
            <v>2219.3095469153004</v>
          </cell>
          <cell r="FZ100">
            <v>0</v>
          </cell>
          <cell r="GG100">
            <v>227.05200000000005</v>
          </cell>
          <cell r="GL100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00">
          <cell r="W100">
            <v>648.21481706663246</v>
          </cell>
          <cell r="X100">
            <v>162.60744654811796</v>
          </cell>
          <cell r="Y100">
            <v>68.762800000000013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2266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Y100">
            <v>2536.8807345799628</v>
          </cell>
          <cell r="BM100">
            <v>576.80000000000007</v>
          </cell>
          <cell r="CN100">
            <v>1569.3201522401669</v>
          </cell>
          <cell r="CO100">
            <v>486.48924719445176</v>
          </cell>
          <cell r="CP100">
            <v>0</v>
          </cell>
          <cell r="DB100">
            <v>0</v>
          </cell>
          <cell r="DF100">
            <v>1429.3160310415342</v>
          </cell>
          <cell r="DU100">
            <v>9760.9290336630256</v>
          </cell>
          <cell r="DV100">
            <v>2496.4465610453262</v>
          </cell>
          <cell r="DW100">
            <v>573.71</v>
          </cell>
          <cell r="EK100">
            <v>0</v>
          </cell>
          <cell r="EP100">
            <v>6762.9665919957106</v>
          </cell>
          <cell r="FB100">
            <v>24336.995597505073</v>
          </cell>
          <cell r="FC100">
            <v>6414.5664719682063</v>
          </cell>
          <cell r="FD100">
            <v>478.71660000000003</v>
          </cell>
          <cell r="FE100">
            <v>0</v>
          </cell>
          <cell r="FL100">
            <v>0</v>
          </cell>
          <cell r="FS100">
            <v>11451.298870467124</v>
          </cell>
          <cell r="FX100">
            <v>7492.9311108132124</v>
          </cell>
          <cell r="FY100">
            <v>2030.7295930671933</v>
          </cell>
          <cell r="FZ100">
            <v>46.92</v>
          </cell>
          <cell r="GG100">
            <v>3475.3542000000002</v>
          </cell>
          <cell r="GL100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00">
          <cell r="W100">
            <v>317.63272764884391</v>
          </cell>
          <cell r="X100">
            <v>75.997681424262538</v>
          </cell>
          <cell r="Y100">
            <v>0</v>
          </cell>
          <cell r="AV100">
            <v>0</v>
          </cell>
          <cell r="AY100">
            <v>1183.172829656839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CN100">
            <v>1696.910062174072</v>
          </cell>
          <cell r="CO100">
            <v>472.94107135727774</v>
          </cell>
          <cell r="CP100">
            <v>0</v>
          </cell>
          <cell r="DB100">
            <v>0</v>
          </cell>
          <cell r="DG100">
            <v>1531.5411902115043</v>
          </cell>
          <cell r="DL100">
            <v>976.44</v>
          </cell>
          <cell r="DP100">
            <v>15.408800000000001</v>
          </cell>
          <cell r="DT100">
            <v>0</v>
          </cell>
          <cell r="DU100">
            <v>15874.756603862217</v>
          </cell>
          <cell r="DV100">
            <v>3647.2943437954978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2210.9999999999995</v>
          </cell>
          <cell r="EP100">
            <v>5150.987993761617</v>
          </cell>
          <cell r="EU100">
            <v>52981.499999999993</v>
          </cell>
          <cell r="EW100">
            <v>1087.9612499999998</v>
          </cell>
          <cell r="EY100">
            <v>0</v>
          </cell>
          <cell r="FA100">
            <v>0</v>
          </cell>
          <cell r="FL100">
            <v>0</v>
          </cell>
          <cell r="FS100">
            <v>0</v>
          </cell>
          <cell r="FV100">
            <v>22383.14</v>
          </cell>
          <cell r="FZ100">
            <v>169.2105</v>
          </cell>
          <cell r="GG100">
            <v>622.4580000000002</v>
          </cell>
          <cell r="GL10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00">
          <cell r="W100">
            <v>995.06230657409947</v>
          </cell>
          <cell r="X100">
            <v>231.27626031385398</v>
          </cell>
          <cell r="Y100">
            <v>296.89749999999998</v>
          </cell>
          <cell r="AV100">
            <v>2.3159156843119703E-9</v>
          </cell>
          <cell r="AW100">
            <v>0</v>
          </cell>
          <cell r="AY100">
            <v>1185.4728238105833</v>
          </cell>
          <cell r="CQ100">
            <v>2915.4464468700799</v>
          </cell>
          <cell r="CR100">
            <v>707.39289423903006</v>
          </cell>
          <cell r="CS100">
            <v>1277.9080195055672</v>
          </cell>
          <cell r="DE100">
            <v>0</v>
          </cell>
          <cell r="DI100">
            <v>2292.2183973047049</v>
          </cell>
          <cell r="DX100">
            <v>9362.4784432158413</v>
          </cell>
          <cell r="DY100">
            <v>2170.5892250753827</v>
          </cell>
          <cell r="DZ100">
            <v>511.51484999999991</v>
          </cell>
          <cell r="ET100">
            <v>200.99999999999997</v>
          </cell>
          <cell r="EU100">
            <v>3553.5185348059263</v>
          </cell>
          <cell r="EX100">
            <v>0</v>
          </cell>
          <cell r="EY100">
            <v>0</v>
          </cell>
          <cell r="EZ100">
            <v>0</v>
          </cell>
          <cell r="FB100">
            <v>0</v>
          </cell>
          <cell r="FQ100">
            <v>0</v>
          </cell>
          <cell r="FR100">
            <v>0</v>
          </cell>
          <cell r="GH100">
            <v>75364.640000000014</v>
          </cell>
          <cell r="GK100">
            <v>503.41454999999991</v>
          </cell>
          <cell r="GL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00">
          <cell r="CQ100">
            <v>800.70158083032186</v>
          </cell>
          <cell r="CR100">
            <v>196.72557141454163</v>
          </cell>
          <cell r="CS100">
            <v>271.81859182665755</v>
          </cell>
          <cell r="DI100">
            <v>595.85940722931559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0">
          <cell r="W100">
            <v>0</v>
          </cell>
          <cell r="X100">
            <v>0</v>
          </cell>
          <cell r="Y100">
            <v>0</v>
          </cell>
          <cell r="AV100">
            <v>4.2963457104945695E-10</v>
          </cell>
          <cell r="AW100">
            <v>0</v>
          </cell>
          <cell r="AX100">
            <v>0</v>
          </cell>
          <cell r="CT100">
            <v>5458.5412499999993</v>
          </cell>
          <cell r="ED100">
            <v>19969.95</v>
          </cell>
          <cell r="EE100">
            <v>0</v>
          </cell>
          <cell r="EF100">
            <v>0</v>
          </cell>
          <cell r="EG100">
            <v>1492.2842999999996</v>
          </cell>
          <cell r="FA100">
            <v>562.79999999999995</v>
          </cell>
          <cell r="FB100">
            <v>0</v>
          </cell>
          <cell r="FE100">
            <v>0</v>
          </cell>
          <cell r="FF100">
            <v>0</v>
          </cell>
          <cell r="FH100">
            <v>0</v>
          </cell>
          <cell r="FX100">
            <v>22371.3</v>
          </cell>
          <cell r="FY100">
            <v>0</v>
          </cell>
          <cell r="GO100">
            <v>77767.949999999983</v>
          </cell>
          <cell r="GP100">
            <v>0</v>
          </cell>
          <cell r="GR100">
            <v>299.44979999999987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57031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310680.18</v>
      </c>
      <c r="F9" s="16">
        <f t="shared" ref="F9:G9" si="0">SUM(F10:F14)</f>
        <v>286122.57</v>
      </c>
      <c r="G9" s="16">
        <f t="shared" si="0"/>
        <v>252617.12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168613.3</v>
      </c>
      <c r="F10" s="17">
        <v>159223.64000000001</v>
      </c>
      <c r="G10" s="18">
        <v>120945.92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8" ht="13.9" customHeight="1" x14ac:dyDescent="0.25">
      <c r="A12" s="101" t="s">
        <v>11</v>
      </c>
      <c r="B12" s="102"/>
      <c r="C12" s="102"/>
      <c r="D12" s="103"/>
      <c r="E12" s="17">
        <v>19402.86</v>
      </c>
      <c r="F12" s="17">
        <v>15927.04</v>
      </c>
      <c r="G12" s="18">
        <v>20282.64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47465</v>
      </c>
      <c r="F13" s="17">
        <v>37423.71</v>
      </c>
      <c r="G13" s="18">
        <v>41809.64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75199.02</v>
      </c>
      <c r="F14" s="17">
        <v>73548.179999999993</v>
      </c>
      <c r="G14" s="18">
        <v>69578.92</v>
      </c>
    </row>
    <row r="15" spans="1:8" ht="15.75" x14ac:dyDescent="0.25">
      <c r="A15" s="104" t="s">
        <v>41</v>
      </c>
      <c r="B15" s="105"/>
      <c r="C15" s="105"/>
      <c r="D15" s="106"/>
      <c r="E15" s="34">
        <f>SUM(E16:E19)</f>
        <v>101079.03</v>
      </c>
      <c r="F15" s="34">
        <f t="shared" ref="F15:G15" si="1">SUM(F16:F19)</f>
        <v>95770.97</v>
      </c>
      <c r="G15" s="34">
        <f t="shared" si="1"/>
        <v>58743.990000000005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89498.29</v>
      </c>
      <c r="F16" s="17">
        <v>86663.74</v>
      </c>
      <c r="G16" s="18">
        <v>54680.480000000003</v>
      </c>
    </row>
    <row r="17" spans="1:10" ht="15.75" x14ac:dyDescent="0.25">
      <c r="A17" s="94" t="s">
        <v>44</v>
      </c>
      <c r="B17" s="94"/>
      <c r="C17" s="94"/>
      <c r="D17" s="94"/>
      <c r="E17" s="17">
        <v>274.44</v>
      </c>
      <c r="F17" s="17">
        <v>236.06</v>
      </c>
      <c r="G17" s="18">
        <v>130.6</v>
      </c>
    </row>
    <row r="18" spans="1:10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0" ht="15.75" x14ac:dyDescent="0.25">
      <c r="A19" s="94" t="s">
        <v>46</v>
      </c>
      <c r="B19" s="94"/>
      <c r="C19" s="94"/>
      <c r="D19" s="94"/>
      <c r="E19" s="17">
        <v>11306.3</v>
      </c>
      <c r="F19" s="17">
        <v>8871.17</v>
      </c>
      <c r="G19" s="18">
        <v>3932.91</v>
      </c>
    </row>
    <row r="20" spans="1:10" ht="15.75" x14ac:dyDescent="0.25">
      <c r="A20" s="93" t="s">
        <v>14</v>
      </c>
      <c r="B20" s="93"/>
      <c r="C20" s="93"/>
      <c r="D20" s="93"/>
      <c r="E20" s="35">
        <f>E21</f>
        <v>665.28</v>
      </c>
      <c r="F20" s="35">
        <f t="shared" ref="F20:G20" si="2">F21</f>
        <v>634.54</v>
      </c>
      <c r="G20" s="35">
        <f t="shared" si="2"/>
        <v>483.7</v>
      </c>
    </row>
    <row r="21" spans="1:10" ht="15.75" x14ac:dyDescent="0.25">
      <c r="A21" s="94" t="s">
        <v>15</v>
      </c>
      <c r="B21" s="94"/>
      <c r="C21" s="94"/>
      <c r="D21" s="94"/>
      <c r="E21" s="17">
        <v>665.28</v>
      </c>
      <c r="F21" s="17">
        <v>634.54</v>
      </c>
      <c r="G21" s="18">
        <v>483.7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6" t="s">
        <v>52</v>
      </c>
      <c r="B24" s="66"/>
      <c r="C24" s="66"/>
      <c r="D24" s="66"/>
      <c r="E24" s="66"/>
      <c r="F24" s="17">
        <v>-231103.52793294017</v>
      </c>
      <c r="G24" s="19"/>
      <c r="I24" s="28"/>
    </row>
    <row r="25" spans="1:10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33102.441083078258</v>
      </c>
      <c r="I25" s="28"/>
    </row>
    <row r="26" spans="1:10" ht="28.5" customHeight="1" x14ac:dyDescent="0.2">
      <c r="A26" s="85"/>
      <c r="B26" s="86"/>
      <c r="C26" s="86"/>
      <c r="D26" s="86"/>
      <c r="E26" s="87"/>
      <c r="F26" s="79"/>
      <c r="I26" s="28"/>
    </row>
    <row r="27" spans="1:10" ht="15.75" hidden="1" x14ac:dyDescent="0.25">
      <c r="A27" s="65" t="s">
        <v>16</v>
      </c>
      <c r="B27" s="76"/>
      <c r="C27" s="76"/>
      <c r="D27" s="76"/>
      <c r="E27" s="77"/>
      <c r="F27" s="25">
        <f>'[1]УК ВР декабрь нар'!W100</f>
        <v>4106.7732561831945</v>
      </c>
      <c r="I27" s="28"/>
    </row>
    <row r="28" spans="1:10" ht="15.75" hidden="1" x14ac:dyDescent="0.25">
      <c r="A28" s="65" t="s">
        <v>31</v>
      </c>
      <c r="B28" s="76"/>
      <c r="C28" s="76"/>
      <c r="D28" s="76"/>
      <c r="E28" s="77"/>
      <c r="F28" s="25">
        <f>'[1]УК ВР декабрь нар'!X100</f>
        <v>810.3303800353533</v>
      </c>
      <c r="I28" s="28"/>
    </row>
    <row r="29" spans="1:10" ht="15.75" hidden="1" x14ac:dyDescent="0.25">
      <c r="A29" s="65" t="s">
        <v>18</v>
      </c>
      <c r="B29" s="76"/>
      <c r="C29" s="76"/>
      <c r="D29" s="76"/>
      <c r="E29" s="77"/>
      <c r="F29" s="25">
        <f>'[1]УК ВР декабрь нар'!Y100</f>
        <v>1614.7927999999999</v>
      </c>
      <c r="I29" s="28"/>
    </row>
    <row r="30" spans="1:10" ht="15.75" hidden="1" x14ac:dyDescent="0.25">
      <c r="A30" s="65" t="s">
        <v>19</v>
      </c>
      <c r="B30" s="76"/>
      <c r="C30" s="76"/>
      <c r="D30" s="76"/>
      <c r="E30" s="77"/>
      <c r="F30" s="25">
        <f>'[1]УК ВР декабрь нар'!AA100+'[1]УК ВР декабрь нар'!AB100+'[1]УК ВР декабрь нар'!AC100+'[1]УК ВР декабрь нар'!AD100+'[1]УК ВР декабрь нар'!AE100+'[1]УК ВР декабрь нар'!AF100+'[1]УК ВР декабрь нар'!AG100+'[1]УК ВР декабрь нар'!AH100+'[1]УК ВР декабрь нар'!AJ100+'[1]УК ВР декабрь нар'!AL100+'[1]УК ВР декабрь нар'!AN100+'[1]УК ВР декабрь нар'!AO100+'[1]УК ВР декабрь нар'!AP100+'[1]УК ВР декабрь нар'!AQ100+'[1]УК ВР декабрь нар'!AR100+'[1]УК ВР декабрь нар'!AT100</f>
        <v>13347.77</v>
      </c>
      <c r="I30" s="28"/>
    </row>
    <row r="31" spans="1:10" ht="36.75" hidden="1" customHeight="1" x14ac:dyDescent="0.25">
      <c r="A31" s="67" t="s">
        <v>32</v>
      </c>
      <c r="B31" s="80"/>
      <c r="C31" s="80"/>
      <c r="D31" s="80"/>
      <c r="E31" s="81"/>
      <c r="F31" s="25">
        <f>'[1]УК ВР декабрь нар'!AY100</f>
        <v>13222.774646859712</v>
      </c>
      <c r="I31" s="28"/>
      <c r="J31" s="28"/>
    </row>
    <row r="32" spans="1:10" ht="15.75" customHeight="1" x14ac:dyDescent="0.2">
      <c r="A32" s="82" t="s">
        <v>33</v>
      </c>
      <c r="B32" s="83"/>
      <c r="C32" s="83"/>
      <c r="D32" s="83"/>
      <c r="E32" s="84"/>
      <c r="F32" s="78">
        <f>SUM(F34:F38)+3517.12</f>
        <v>45795.927586020254</v>
      </c>
      <c r="I32" s="28"/>
    </row>
    <row r="33" spans="1:10" ht="33" customHeight="1" x14ac:dyDescent="0.2">
      <c r="A33" s="85"/>
      <c r="B33" s="86"/>
      <c r="C33" s="86"/>
      <c r="D33" s="86"/>
      <c r="E33" s="87"/>
      <c r="F33" s="79"/>
      <c r="I33" s="28"/>
    </row>
    <row r="34" spans="1:10" ht="15.75" hidden="1" x14ac:dyDescent="0.25">
      <c r="A34" s="64" t="s">
        <v>16</v>
      </c>
      <c r="B34" s="64"/>
      <c r="C34" s="64"/>
      <c r="D34" s="64"/>
      <c r="E34" s="64"/>
      <c r="F34" s="25">
        <f>'[1]УК ВР декабрь нар'!CN100+'[1]УК ВР декабрь нар'!DU100</f>
        <v>20689.561493264115</v>
      </c>
      <c r="I34" s="28"/>
    </row>
    <row r="35" spans="1:10" ht="15.75" hidden="1" x14ac:dyDescent="0.25">
      <c r="A35" s="64" t="s">
        <v>31</v>
      </c>
      <c r="B35" s="64"/>
      <c r="C35" s="64"/>
      <c r="D35" s="64"/>
      <c r="E35" s="64"/>
      <c r="F35" s="25">
        <f>'[1]УК ВР декабрь нар'!CO100+'[1]УК ВР декабрь нар'!DV100</f>
        <v>4307.3644500811852</v>
      </c>
      <c r="I35" s="28"/>
    </row>
    <row r="36" spans="1:10" ht="15.75" hidden="1" x14ac:dyDescent="0.25">
      <c r="A36" s="64" t="s">
        <v>18</v>
      </c>
      <c r="B36" s="64"/>
      <c r="C36" s="64"/>
      <c r="D36" s="64"/>
      <c r="E36" s="64"/>
      <c r="F36" s="25">
        <f>'[1]УК ВР декабрь нар'!CP100+'[1]УК ВР декабрь нар'!DW100</f>
        <v>892.19629999999995</v>
      </c>
      <c r="I36" s="28"/>
    </row>
    <row r="37" spans="1:10" ht="15.75" hidden="1" x14ac:dyDescent="0.25">
      <c r="A37" s="64" t="s">
        <v>19</v>
      </c>
      <c r="B37" s="64"/>
      <c r="C37" s="64"/>
      <c r="D37" s="64"/>
      <c r="E37" s="64"/>
      <c r="F37" s="25">
        <f>'[1]УК ВР декабрь нар'!AI100+'[1]УК ВР декабрь нар'!AJ100+'[1]УК ВР декабрь нар'!AS100+'[1]УК ВР декабрь нар'!BC100+'[1]УК ВР декабрь нар'!DB100+'[1]УК ВР декабрь нар'!EK100+'[1]УК ВР декабрь нар'!AM100</f>
        <v>0</v>
      </c>
      <c r="I37" s="28"/>
    </row>
    <row r="38" spans="1:10" ht="39.75" hidden="1" customHeight="1" x14ac:dyDescent="0.25">
      <c r="A38" s="67" t="s">
        <v>34</v>
      </c>
      <c r="B38" s="68"/>
      <c r="C38" s="68"/>
      <c r="D38" s="68"/>
      <c r="E38" s="69"/>
      <c r="F38" s="25">
        <f>'[1]УК ВР декабрь нар'!DG100+'[1]УК ВР декабрь нар'!EQ100</f>
        <v>16389.685342674951</v>
      </c>
      <c r="I38" s="28"/>
      <c r="J38" s="28"/>
    </row>
    <row r="39" spans="1:10" ht="32.450000000000003" customHeight="1" x14ac:dyDescent="0.25">
      <c r="A39" s="70" t="s">
        <v>35</v>
      </c>
      <c r="B39" s="71"/>
      <c r="C39" s="71"/>
      <c r="D39" s="71"/>
      <c r="E39" s="72"/>
      <c r="F39" s="26">
        <f>SUM(F40:F48)+17600.15</f>
        <v>90195.637100114371</v>
      </c>
      <c r="I39" s="28"/>
    </row>
    <row r="40" spans="1:10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нар'!FB100+'[1]УК ВР декабрь нар'!FX100</f>
        <v>40249.61875628704</v>
      </c>
      <c r="I40" s="28"/>
    </row>
    <row r="41" spans="1:10" ht="15.75" hidden="1" x14ac:dyDescent="0.25">
      <c r="A41" s="65" t="s">
        <v>31</v>
      </c>
      <c r="B41" s="76"/>
      <c r="C41" s="76"/>
      <c r="D41" s="76"/>
      <c r="E41" s="76"/>
      <c r="F41" s="25">
        <f>'[1]УК ВР декабрь нар'!FC100+'[1]УК ВР декабрь нар'!FY100</f>
        <v>8214.0648410586546</v>
      </c>
      <c r="I41" s="28"/>
    </row>
    <row r="42" spans="1:10" ht="15.6" hidden="1" customHeight="1" x14ac:dyDescent="0.25">
      <c r="A42" s="64" t="s">
        <v>21</v>
      </c>
      <c r="B42" s="64"/>
      <c r="C42" s="64"/>
      <c r="D42" s="64"/>
      <c r="E42" s="65"/>
      <c r="F42" s="25"/>
      <c r="I42" s="28"/>
    </row>
    <row r="43" spans="1:10" ht="15.6" hidden="1" customHeight="1" x14ac:dyDescent="0.25">
      <c r="A43" s="65" t="s">
        <v>17</v>
      </c>
      <c r="B43" s="76"/>
      <c r="C43" s="76"/>
      <c r="D43" s="76"/>
      <c r="E43" s="76"/>
      <c r="F43" s="25"/>
      <c r="I43" s="28"/>
    </row>
    <row r="44" spans="1:10" ht="15.6" hidden="1" customHeight="1" x14ac:dyDescent="0.25">
      <c r="A44" s="64" t="s">
        <v>22</v>
      </c>
      <c r="B44" s="64"/>
      <c r="C44" s="64"/>
      <c r="D44" s="64"/>
      <c r="E44" s="65"/>
      <c r="F44" s="25"/>
      <c r="I44" s="28"/>
    </row>
    <row r="45" spans="1:10" ht="15.6" hidden="1" customHeight="1" x14ac:dyDescent="0.25">
      <c r="A45" s="65" t="s">
        <v>17</v>
      </c>
      <c r="B45" s="76"/>
      <c r="C45" s="76"/>
      <c r="D45" s="76"/>
      <c r="E45" s="76"/>
      <c r="F45" s="25"/>
      <c r="I45" s="28"/>
    </row>
    <row r="46" spans="1:10" ht="15.75" hidden="1" x14ac:dyDescent="0.25">
      <c r="A46" s="64" t="s">
        <v>18</v>
      </c>
      <c r="B46" s="64"/>
      <c r="C46" s="64"/>
      <c r="D46" s="64"/>
      <c r="E46" s="65"/>
      <c r="F46" s="25">
        <f>'[1]УК ВР декабрь нар'!FD100+'[1]УК ВР декабрь нар'!FZ100</f>
        <v>672.9144</v>
      </c>
      <c r="I46" s="28"/>
    </row>
    <row r="47" spans="1:10" ht="15.75" hidden="1" x14ac:dyDescent="0.25">
      <c r="A47" s="65" t="s">
        <v>19</v>
      </c>
      <c r="B47" s="76"/>
      <c r="C47" s="76"/>
      <c r="D47" s="76"/>
      <c r="E47" s="76"/>
      <c r="F47" s="25">
        <f>'[1]УК ВР декабрь нар'!GG100+'[1]УК ВР декабрь нар'!FL100+'[1]УК ВР декабрь нар'!BB100+'[1]УК ВР декабрь нар'!AK100</f>
        <v>452.21700000000004</v>
      </c>
      <c r="I47" s="28"/>
    </row>
    <row r="48" spans="1:10" ht="43.5" hidden="1" customHeight="1" x14ac:dyDescent="0.25">
      <c r="A48" s="67" t="s">
        <v>36</v>
      </c>
      <c r="B48" s="68"/>
      <c r="C48" s="68"/>
      <c r="D48" s="68"/>
      <c r="E48" s="69"/>
      <c r="F48" s="25">
        <f>'[1]УК ВР декабрь нар'!FS100+'[1]УК ВР декабрь нар'!GL100</f>
        <v>23006.672102768691</v>
      </c>
      <c r="I48" s="28"/>
    </row>
    <row r="49" spans="1:12" ht="15.6" hidden="1" customHeight="1" x14ac:dyDescent="0.25">
      <c r="A49" s="70" t="s">
        <v>37</v>
      </c>
      <c r="B49" s="76"/>
      <c r="C49" s="76"/>
      <c r="D49" s="76"/>
      <c r="E49" s="77"/>
      <c r="F49" s="32"/>
      <c r="I49" s="28"/>
    </row>
    <row r="50" spans="1:12" ht="15.75" x14ac:dyDescent="0.25">
      <c r="A50" s="89" t="s">
        <v>47</v>
      </c>
      <c r="B50" s="90"/>
      <c r="C50" s="90"/>
      <c r="D50" s="90"/>
      <c r="E50" s="91"/>
      <c r="F50" s="26">
        <f>F25+F32+F39+F49</f>
        <v>169094.00576921288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16779.599999999999</v>
      </c>
      <c r="I51" s="28"/>
    </row>
    <row r="52" spans="1:12" ht="15.75" x14ac:dyDescent="0.25">
      <c r="A52" s="65" t="s">
        <v>23</v>
      </c>
      <c r="B52" s="76"/>
      <c r="C52" s="76"/>
      <c r="D52" s="76"/>
      <c r="E52" s="76"/>
      <c r="F52" s="25">
        <v>9595.27</v>
      </c>
      <c r="I52" s="28"/>
    </row>
    <row r="53" spans="1:12" ht="15.75" x14ac:dyDescent="0.25">
      <c r="A53" s="65" t="s">
        <v>24</v>
      </c>
      <c r="B53" s="76"/>
      <c r="C53" s="76"/>
      <c r="D53" s="76"/>
      <c r="E53" s="76"/>
      <c r="F53" s="25">
        <v>7184.33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185873.60576921288</v>
      </c>
      <c r="H55" s="28"/>
      <c r="I55" s="28"/>
      <c r="K55" s="28"/>
      <c r="L55" s="28"/>
    </row>
    <row r="56" spans="1:12" ht="15.75" x14ac:dyDescent="0.25">
      <c r="A56" s="66" t="s">
        <v>26</v>
      </c>
      <c r="B56" s="66"/>
      <c r="C56" s="66"/>
      <c r="D56" s="66"/>
      <c r="E56" s="66"/>
      <c r="F56" s="27">
        <f>E16</f>
        <v>89498.29</v>
      </c>
      <c r="I56" s="28"/>
    </row>
    <row r="57" spans="1:12" ht="15.75" x14ac:dyDescent="0.25">
      <c r="A57" s="66" t="s">
        <v>27</v>
      </c>
      <c r="B57" s="66"/>
      <c r="C57" s="66"/>
      <c r="D57" s="66"/>
      <c r="E57" s="66"/>
      <c r="F57" s="26">
        <f>F16</f>
        <v>86663.74</v>
      </c>
      <c r="H57" s="28"/>
      <c r="I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-327478.84370215307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'Социалистическая 29'!A2:G2</f>
        <v>перед собственниками дома по адресу: ул. Социалистическая 29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'Социалистическая 29'!G6:H6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'Социалистическая 29'!G8:H8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213152.3</v>
      </c>
      <c r="F9" s="16">
        <f t="shared" ref="F9:G9" si="0">SUM(F10:F15)</f>
        <v>216245.16999999998</v>
      </c>
      <c r="G9" s="16">
        <f t="shared" si="0"/>
        <v>249524.24999999997</v>
      </c>
    </row>
    <row r="10" spans="1:7" ht="15.75" x14ac:dyDescent="0.25">
      <c r="A10" s="101" t="s">
        <v>9</v>
      </c>
      <c r="B10" s="102"/>
      <c r="C10" s="102"/>
      <c r="D10" s="103"/>
      <c r="E10" s="17">
        <v>100112.04</v>
      </c>
      <c r="F10" s="17">
        <v>119609.51</v>
      </c>
      <c r="G10" s="18">
        <v>101448.45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24920.75</v>
      </c>
      <c r="F12" s="17">
        <v>18924.02</v>
      </c>
      <c r="G12" s="18">
        <v>26279.37</v>
      </c>
    </row>
    <row r="13" spans="1:7" ht="15.75" x14ac:dyDescent="0.25">
      <c r="A13" s="101" t="s">
        <v>12</v>
      </c>
      <c r="B13" s="102"/>
      <c r="C13" s="102"/>
      <c r="D13" s="103"/>
      <c r="E13" s="17">
        <v>54350.2</v>
      </c>
      <c r="F13" s="17">
        <v>40269.75</v>
      </c>
      <c r="G13" s="18">
        <v>55890.09</v>
      </c>
    </row>
    <row r="14" spans="1:7" ht="15.75" x14ac:dyDescent="0.25">
      <c r="A14" s="94" t="s">
        <v>13</v>
      </c>
      <c r="B14" s="94"/>
      <c r="C14" s="94"/>
      <c r="D14" s="94"/>
      <c r="E14" s="17">
        <v>23205.31</v>
      </c>
      <c r="F14" s="17">
        <v>29688.31</v>
      </c>
      <c r="G14" s="18">
        <v>63095.92</v>
      </c>
    </row>
    <row r="15" spans="1:7" ht="15.75" x14ac:dyDescent="0.25">
      <c r="A15" s="101" t="s">
        <v>68</v>
      </c>
      <c r="B15" s="102"/>
      <c r="C15" s="102"/>
      <c r="D15" s="103"/>
      <c r="E15" s="17">
        <v>10564</v>
      </c>
      <c r="F15" s="17">
        <v>7753.58</v>
      </c>
      <c r="G15" s="18">
        <v>2810.42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93784.45</v>
      </c>
      <c r="F16" s="16">
        <f>SUM(F17:F20)</f>
        <v>84461.810000000012</v>
      </c>
      <c r="G16" s="16">
        <f>SUM(G17:G20)</f>
        <v>68066.63</v>
      </c>
    </row>
    <row r="17" spans="1:12" ht="15.75" x14ac:dyDescent="0.25">
      <c r="A17" s="116" t="s">
        <v>43</v>
      </c>
      <c r="B17" s="117"/>
      <c r="C17" s="117"/>
      <c r="D17" s="118"/>
      <c r="E17" s="17">
        <v>81529.75</v>
      </c>
      <c r="F17" s="17">
        <v>74809.740000000005</v>
      </c>
      <c r="G17" s="18">
        <v>61400.49</v>
      </c>
    </row>
    <row r="18" spans="1:12" ht="15.75" x14ac:dyDescent="0.25">
      <c r="A18" s="94" t="s">
        <v>55</v>
      </c>
      <c r="B18" s="94"/>
      <c r="C18" s="94"/>
      <c r="D18" s="94"/>
      <c r="E18" s="17">
        <v>274.39</v>
      </c>
      <c r="F18" s="17">
        <v>228.52</v>
      </c>
      <c r="G18" s="18">
        <v>176.47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11980.31</v>
      </c>
      <c r="F20" s="17">
        <v>9423.5499999999993</v>
      </c>
      <c r="G20" s="18">
        <v>6489.67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388.08</v>
      </c>
      <c r="F21" s="16">
        <f>SUM(F22)</f>
        <v>482.82</v>
      </c>
      <c r="G21" s="16">
        <f>SUM(G22)</f>
        <v>388.96</v>
      </c>
    </row>
    <row r="22" spans="1:12" ht="15.75" x14ac:dyDescent="0.25">
      <c r="A22" s="94" t="s">
        <v>15</v>
      </c>
      <c r="B22" s="94"/>
      <c r="C22" s="94"/>
      <c r="D22" s="94"/>
      <c r="E22" s="17">
        <v>388.08</v>
      </c>
      <c r="F22" s="17">
        <v>482.82</v>
      </c>
      <c r="G22" s="18">
        <v>388.96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34">
        <f>'Социалистическая 29'!F58</f>
        <v>-327478.84370215307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32325.188494553091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'[2]УК ВР декабрь нар'!W100</f>
        <v>5268.2037477502472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'[2]УК ВР декабрь нар'!X100</f>
        <v>1618.155566518175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'[2]УК ВР декабрь нар'!Y100</f>
        <v>65.425600000000003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'[2]УК ВР декабрь нар'!AV100+'[2]УК ВР декабрь нар'!BN100</f>
        <v>2266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нар'!AY100</f>
        <v>23107.40358028467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SUM(F35:F39)+2812.95</f>
        <v>55366.048218709424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нар'!CN100+'[2]УК ВР декабрь нар'!DU100</f>
        <v>24789.111274211089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нар'!CO100+'[2]УК ВР декабрь нар'!DV100</f>
        <v>7652.0020029814823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нар'!CP100+'[2]УК ВР декабрь нар'!DW100</f>
        <v>752.36349999999993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нар'!BM100+'[2]УК ВР декабрь нар'!DB100+'[2]УК ВР декабрь нар'!EL100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нар'!DG100+'[2]УК ВР декабрь нар'!EQ100</f>
        <v>19359.621441516858</v>
      </c>
    </row>
    <row r="40" spans="1:12" ht="15.75" x14ac:dyDescent="0.25">
      <c r="A40" s="70" t="s">
        <v>35</v>
      </c>
      <c r="B40" s="71"/>
      <c r="C40" s="71"/>
      <c r="D40" s="71"/>
      <c r="E40" s="72"/>
      <c r="F40" s="26">
        <f>SUM(F41:F49)</f>
        <v>72717.486477841579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нар'!FB100+'[2]УК ВР декабрь нар'!FX100</f>
        <v>40530.288055945959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'[2]УК ВР декабрь нар'!FC100+'[2]УК ВР декабрь нар'!FY100</f>
        <v>12332.845711240407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нар'!FD100+'[2]УК ВР декабрь нар'!FZ100</f>
        <v>389.04839999999996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'[2]УК ВР декабрь нар'!GG100+'[2]УК ВР декабрь нар'!FL100+'[2]УК ВР декабрь нар'!AK100</f>
        <v>227.05200000000005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нар'!FS100+'[2]УК ВР декабрь нар'!GL100</f>
        <v>19238.252310655214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160408.72319110407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23335.11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15591.32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7743.79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183743.83319110406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81529.75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74809.740000000005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-429692.92689325713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'Социалистическая 29'!A2:G2</f>
        <v>перед собственниками дома по адресу: ул. Социалистическая 29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'Социалистическая 29'!G6:H6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'Социалистическая 29'!G8:H8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64953.17</v>
      </c>
      <c r="F9" s="16">
        <f t="shared" ref="F9:G9" si="0">SUM(F10:F15)</f>
        <v>60236.12999999999</v>
      </c>
      <c r="G9" s="16">
        <f t="shared" si="0"/>
        <v>216881.69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3228.93</v>
      </c>
      <c r="G10" s="18">
        <v>83690.44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20345.34</v>
      </c>
      <c r="F12" s="17">
        <v>16400.939999999999</v>
      </c>
      <c r="G12" s="18">
        <v>26416.17</v>
      </c>
    </row>
    <row r="13" spans="1:7" ht="15.75" x14ac:dyDescent="0.25">
      <c r="A13" s="101" t="s">
        <v>12</v>
      </c>
      <c r="B13" s="102"/>
      <c r="C13" s="102"/>
      <c r="D13" s="103"/>
      <c r="E13" s="17">
        <v>44607.83</v>
      </c>
      <c r="F13" s="17">
        <v>35202.089999999997</v>
      </c>
      <c r="G13" s="18">
        <v>59695.57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5396.07</v>
      </c>
      <c r="G14" s="18">
        <v>44277.19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8.1</v>
      </c>
      <c r="G15" s="18">
        <v>2802.32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94109.85</v>
      </c>
      <c r="F16" s="16">
        <f>SUM(F17:F20)</f>
        <v>81766.459999999992</v>
      </c>
      <c r="G16" s="16">
        <f>SUM(G17:G20)</f>
        <v>72282.05</v>
      </c>
    </row>
    <row r="17" spans="1:12" ht="27" customHeight="1" x14ac:dyDescent="0.25">
      <c r="A17" s="116" t="s">
        <v>43</v>
      </c>
      <c r="B17" s="117"/>
      <c r="C17" s="117"/>
      <c r="D17" s="118"/>
      <c r="E17" s="17">
        <v>81443.73</v>
      </c>
      <c r="F17" s="17">
        <v>71360.34</v>
      </c>
      <c r="G17" s="18">
        <v>63378.86</v>
      </c>
    </row>
    <row r="18" spans="1:12" ht="15.75" x14ac:dyDescent="0.25">
      <c r="A18" s="94" t="s">
        <v>55</v>
      </c>
      <c r="B18" s="94"/>
      <c r="C18" s="94"/>
      <c r="D18" s="94"/>
      <c r="E18" s="17">
        <v>274.32</v>
      </c>
      <c r="F18" s="17">
        <v>238.08</v>
      </c>
      <c r="G18" s="18">
        <v>210.31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12391.8</v>
      </c>
      <c r="F20" s="17">
        <v>10168.040000000001</v>
      </c>
      <c r="G20" s="18">
        <v>8692.8799999999992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68.290000000000006</v>
      </c>
      <c r="G21" s="16">
        <f>SUM(G22)</f>
        <v>320.67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68.290000000000006</v>
      </c>
      <c r="G22" s="18">
        <v>320.67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34">
        <f>'Социалистическая 29(2019)'!F59</f>
        <v>-429692.92689325713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5682.465798194713</v>
      </c>
    </row>
    <row r="27" spans="1:12" ht="63.6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'[3]УК ВР декабрь нар'!W100</f>
        <v>648.21481706663246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'[3]УК ВР декабрь нар'!X100</f>
        <v>162.60744654811796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'[3]УК ВР декабрь нар'!Y100</f>
        <v>68.762800000000013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'[3]УК ВР декабрь нар'!AA100+'[3]УК ВР декабрь нар'!AB100+'[3]УК ВР декабрь нар'!AC100+'[3]УК ВР декабрь нар'!AD100+'[3]УК ВР декабрь нар'!AE100+'[3]УК ВР декабрь нар'!AF100+'[3]УК ВР декабрь нар'!AG100+'[3]УК ВР декабрь нар'!AH100+'[3]УК ВР декабрь нар'!AJ100+'[3]УК ВР декабрь нар'!AL100+'[3]УК ВР декабрь нар'!AN100+'[3]УК ВР декабрь нар'!AO100+'[3]УК ВР декабрь нар'!AP100+'[3]УК ВР декабрь нар'!AQ100+'[3]УК ВР декабрь нар'!AR100+'[3]УК ВР декабрь нар'!AT100</f>
        <v>2266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нар'!AY100</f>
        <v>2536.8807345799628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SUM(F35:F39)+3141.39</f>
        <v>26797.367617180214</v>
      </c>
    </row>
    <row r="34" spans="1:12" ht="76.900000000000006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нар'!CN100+'[3]УК ВР декабрь нар'!DU100</f>
        <v>11330.249185903192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нар'!CO100+'[3]УК ВР декабрь нар'!DV100</f>
        <v>2982.935808239778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нар'!CP100+'[3]УК ВР декабрь нар'!DW100</f>
        <v>573.71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нар'!AI100+'[3]УК ВР декабрь нар'!AJ100+'[3]УК ВР декабрь нар'!AS100+'[3]УК ВР декабрь нар'!BM100+'[3]УК ВР декабрь нар'!DB100+'[3]УК ВР декабрь нар'!EK100+'[3]УК ВР декабрь нар'!AM100</f>
        <v>576.80000000000007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нар'!DF100+'[3]УК ВР декабрь нар'!EP100</f>
        <v>8192.2826230372448</v>
      </c>
    </row>
    <row r="40" spans="1:12" ht="66" customHeight="1" x14ac:dyDescent="0.25">
      <c r="A40" s="70" t="s">
        <v>74</v>
      </c>
      <c r="B40" s="71"/>
      <c r="C40" s="71"/>
      <c r="D40" s="71"/>
      <c r="E40" s="72"/>
      <c r="F40" s="26">
        <f>SUM(F41:F49)</f>
        <v>59962.750750759878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нар'!FB100+'[3]УК ВР декабрь нар'!FX100</f>
        <v>31829.926708318286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'[3]УК ВР декабрь нар'!FC100+'[3]УК ВР декабрь нар'!FY100</f>
        <v>8445.2960650353998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нар'!FD100+'[3]УК ВР декабрь нар'!FZ100</f>
        <v>525.63660000000004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'[3]УК ВР декабрь нар'!GG100+'[3]УК ВР декабрь нар'!FL100+'[3]УК ВР декабрь нар'!FE100+'[3]УК ВР декабрь нар'!AK100</f>
        <v>3475.3542000000002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нар'!FS100+'[3]УК ВР декабрь нар'!GL100</f>
        <v>15686.53717740619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92442.584166134809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11704.529999999999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4140.74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7563.79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104147.11416613481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81443.73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71360.34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-452396.31105939194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'Социалистическая 29'!A2:G2</f>
        <v>перед собственниками дома по адресу: ул. Социалистическая 29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'Социалистическая 29'!G6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'Социалистическая 29'!G8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0</v>
      </c>
      <c r="F9" s="16">
        <f t="shared" ref="F9:G9" si="0">SUM(F10:F15)</f>
        <v>74119.55</v>
      </c>
      <c r="G9" s="16">
        <f t="shared" si="0"/>
        <v>142762.13999999998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30134.880000000001</v>
      </c>
      <c r="G10" s="18">
        <v>53555.56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0</v>
      </c>
      <c r="F12" s="17">
        <v>8015.48</v>
      </c>
      <c r="G12" s="18">
        <v>18400.689999999999</v>
      </c>
    </row>
    <row r="13" spans="1:7" ht="15.75" x14ac:dyDescent="0.25">
      <c r="A13" s="101" t="s">
        <v>12</v>
      </c>
      <c r="B13" s="102"/>
      <c r="C13" s="102"/>
      <c r="D13" s="103"/>
      <c r="E13" s="17">
        <v>0</v>
      </c>
      <c r="F13" s="17">
        <v>18542.89</v>
      </c>
      <c r="G13" s="18">
        <v>41152.68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16736.78</v>
      </c>
      <c r="G14" s="18">
        <v>27540.41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689.52</v>
      </c>
      <c r="G15" s="18">
        <v>2112.8000000000002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94902.09</v>
      </c>
      <c r="F16" s="16">
        <f t="shared" ref="F16:G16" si="1">SUM(F17:F20)</f>
        <v>99376.430000000008</v>
      </c>
      <c r="G16" s="16">
        <f t="shared" si="1"/>
        <v>68128.38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81550.679999999993</v>
      </c>
      <c r="F17" s="17">
        <v>85796.82</v>
      </c>
      <c r="G17" s="18">
        <v>59453.39</v>
      </c>
    </row>
    <row r="18" spans="1:12" ht="15.75" x14ac:dyDescent="0.25">
      <c r="A18" s="94" t="s">
        <v>55</v>
      </c>
      <c r="B18" s="94"/>
      <c r="C18" s="94"/>
      <c r="D18" s="94"/>
      <c r="E18" s="17">
        <v>293.88</v>
      </c>
      <c r="F18" s="17">
        <v>299.37</v>
      </c>
      <c r="G18" s="18">
        <v>204.82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13057.53</v>
      </c>
      <c r="F20" s="17">
        <v>13280.24</v>
      </c>
      <c r="G20" s="18">
        <v>8470.17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34">
        <f>'Социалистическая 29(2020)'!F59</f>
        <v>-452396.31105939194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3787.803238729945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5">
        <f>'[4]УК ВР декабрь нар'!W100</f>
        <v>317.63272764884391</v>
      </c>
      <c r="L28" s="40"/>
    </row>
    <row r="29" spans="1:12" ht="15.75" hidden="1" x14ac:dyDescent="0.25">
      <c r="A29" s="65" t="s">
        <v>31</v>
      </c>
      <c r="B29" s="76"/>
      <c r="C29" s="76"/>
      <c r="D29" s="76"/>
      <c r="E29" s="77"/>
      <c r="F29" s="25">
        <f>'[4]УК ВР декабрь нар'!X100</f>
        <v>75.997681424262538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5">
        <f>'[4]УК ВР декабрь нар'!Y100+'[4]УК ВР декабрь нар'!DX100</f>
        <v>0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5">
        <f>'[4]УК ВР декабрь нар'!AV100+'[4]УК ВР декабрь нар'!BM100+'[4]УК ВР декабрь нар'!BN100+'[4]УК ВР декабрь нар'!BO100+'[4]УК ВР декабрь нар'!BP100+'[4]УК ВР декабрь нар'!EG100+'[4]УК ВР декабрь нар'!EH100+'[4]УК ВР декабрь нар'!EI100+'[4]УК ВР декабрь нар'!EJ100</f>
        <v>2210.9999999999995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нар'!AY100</f>
        <v>1183.172829656839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SUM(F35:F39)+3395.99</f>
        <v>32762.270065162185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нар'!CN100+'[4]УК ВР декабрь нар'!DU100</f>
        <v>17571.66666603629</v>
      </c>
      <c r="L35" s="40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нар'!CO100+'[4]УК ВР декабрь нар'!DV100</f>
        <v>4120.2354151527752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нар'!CP100+'[4]УК ВР декабрь нар'!DL100+'[4]УК ВР декабрь нар'!DP100+'[4]УК ВР декабрь нар'!DT100</f>
        <v>991.8488000000001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нар'!DB100+'[4]УК ВР декабрь нар'!DY100+'[4]УК ВР декабрь нар'!DZ100+'[4]УК ВР декабрь нар'!EA100+'[4]УК ВР декабрь нар'!EB100+'[4]УК ВР декабрь нар'!EC100+'[4]УК ВР декабрь нар'!ED100+'[4]УК ВР декабрь нар'!EE100+'[4]УК ВР декабрь нар'!EF100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нар'!DG100+'[4]УК ВР декабрь нар'!EP100</f>
        <v>6682.5291839731217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6">
        <f>SUM(F41:F49)</f>
        <v>77244.269749999978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нар'!$EU100+'[4]УК ВР декабрь нар'!FV100+'[4]УК ВР декабрь нар'!EY100</f>
        <v>75364.639999999985</v>
      </c>
      <c r="L41" s="40"/>
    </row>
    <row r="42" spans="1:12" ht="15.75" hidden="1" x14ac:dyDescent="0.25">
      <c r="A42" s="65" t="s">
        <v>31</v>
      </c>
      <c r="B42" s="76"/>
      <c r="C42" s="76"/>
      <c r="D42" s="76"/>
      <c r="E42" s="76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6"/>
      <c r="C44" s="76"/>
      <c r="D44" s="76"/>
      <c r="E44" s="76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6"/>
      <c r="C46" s="76"/>
      <c r="D46" s="76"/>
      <c r="E46" s="76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нар'!EW100+'[4]УК ВР декабрь нар'!FA100+'[4]УК ВР декабрь нар'!FZ100</f>
        <v>1257.1717499999997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5">
        <f>'[4]УК ВР декабрь нар'!FL100+'[4]УК ВР декабрь нар'!GG100</f>
        <v>622.4580000000002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нар'!FS100+'[4]УК ВР декабрь нар'!GL100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113794.34305389211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17966.09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2430.64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15535.45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131760.43305389211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81550.679999999993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85796.82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-502606.06411328405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78</v>
      </c>
      <c r="B1" s="125"/>
      <c r="C1" s="125"/>
      <c r="D1" s="125"/>
      <c r="E1" s="125"/>
      <c r="F1" s="125"/>
      <c r="G1" s="98"/>
      <c r="I1" s="44"/>
    </row>
    <row r="2" spans="1:9" ht="22.5" customHeight="1" x14ac:dyDescent="0.2">
      <c r="A2" s="125" t="str">
        <f>'Социалистическая 29(2021)'!A2:G2</f>
        <v>перед собственниками дома по адресу: ул. Социалистическая 29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-51.59</v>
      </c>
      <c r="F10" s="56">
        <f>SUM(F11:F16)</f>
        <v>44501.56</v>
      </c>
      <c r="G10" s="56">
        <f>SUM(G11:G16)</f>
        <v>92198.05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13581.01</v>
      </c>
      <c r="G11" s="18">
        <v>38456.85</v>
      </c>
    </row>
    <row r="12" spans="1:9" ht="15.75" x14ac:dyDescent="0.25">
      <c r="A12" s="119" t="s">
        <v>10</v>
      </c>
      <c r="B12" s="120"/>
      <c r="C12" s="120"/>
      <c r="D12" s="121"/>
      <c r="E12" s="18"/>
      <c r="F12" s="18"/>
      <c r="G12" s="18"/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7664.24</v>
      </c>
      <c r="G13" s="18">
        <v>10055.66</v>
      </c>
    </row>
    <row r="14" spans="1:9" ht="15.75" x14ac:dyDescent="0.25">
      <c r="A14" s="119" t="s">
        <v>12</v>
      </c>
      <c r="B14" s="120"/>
      <c r="C14" s="120"/>
      <c r="D14" s="121"/>
      <c r="E14" s="18">
        <v>0</v>
      </c>
      <c r="F14" s="18">
        <v>17769.7</v>
      </c>
      <c r="G14" s="18">
        <v>21810.55</v>
      </c>
    </row>
    <row r="15" spans="1:9" ht="15.75" x14ac:dyDescent="0.25">
      <c r="A15" s="134" t="s">
        <v>13</v>
      </c>
      <c r="B15" s="134"/>
      <c r="C15" s="134"/>
      <c r="D15" s="134"/>
      <c r="E15" s="18">
        <v>-51.59</v>
      </c>
      <c r="F15" s="18">
        <v>4570.8900000000003</v>
      </c>
      <c r="G15" s="18">
        <v>20677.91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915.72</v>
      </c>
      <c r="G16" s="18">
        <v>1197.08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81550.679999999993</v>
      </c>
      <c r="F17" s="18">
        <v>84414</v>
      </c>
      <c r="G17" s="18">
        <v>48231.29</v>
      </c>
    </row>
    <row r="18" spans="1:10" ht="15.75" hidden="1" x14ac:dyDescent="0.25">
      <c r="A18" s="134" t="s">
        <v>82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83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84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85</v>
      </c>
      <c r="B21" s="129"/>
      <c r="C21" s="129"/>
      <c r="D21" s="130"/>
      <c r="E21" s="57">
        <f>E22+E23+E24+E25</f>
        <v>14163.999999999998</v>
      </c>
      <c r="F21" s="57">
        <f t="shared" ref="F21:G21" si="0">F22+F23+F24+F25</f>
        <v>14186.929999999998</v>
      </c>
      <c r="G21" s="57">
        <f t="shared" si="0"/>
        <v>7330.06</v>
      </c>
    </row>
    <row r="22" spans="1:10" ht="15.75" x14ac:dyDescent="0.25">
      <c r="A22" s="119" t="s">
        <v>55</v>
      </c>
      <c r="B22" s="120"/>
      <c r="C22" s="120"/>
      <c r="D22" s="121"/>
      <c r="E22" s="18">
        <v>309.22000000000003</v>
      </c>
      <c r="F22" s="18">
        <v>312.47000000000003</v>
      </c>
      <c r="G22" s="18">
        <v>166.97</v>
      </c>
    </row>
    <row r="23" spans="1:10" ht="15.75" x14ac:dyDescent="0.25">
      <c r="A23" s="119" t="s">
        <v>56</v>
      </c>
      <c r="B23" s="120"/>
      <c r="C23" s="120"/>
      <c r="D23" s="121"/>
      <c r="E23" s="18"/>
      <c r="F23" s="18"/>
      <c r="G23" s="18"/>
    </row>
    <row r="24" spans="1:10" ht="15.75" x14ac:dyDescent="0.25">
      <c r="A24" s="119" t="s">
        <v>57</v>
      </c>
      <c r="B24" s="120"/>
      <c r="C24" s="120"/>
      <c r="D24" s="121"/>
      <c r="E24" s="18">
        <v>13784.71</v>
      </c>
      <c r="F24" s="18">
        <v>13874.46</v>
      </c>
      <c r="G24" s="18">
        <v>7093.02</v>
      </c>
    </row>
    <row r="25" spans="1:10" ht="15.75" x14ac:dyDescent="0.25">
      <c r="A25" s="119" t="s">
        <v>86</v>
      </c>
      <c r="B25" s="120"/>
      <c r="C25" s="120"/>
      <c r="D25" s="121"/>
      <c r="E25" s="18">
        <v>70.069999999999993</v>
      </c>
      <c r="F25" s="18">
        <v>0</v>
      </c>
      <c r="G25" s="18">
        <v>70.069999999999993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87</v>
      </c>
      <c r="B30" s="66"/>
      <c r="C30" s="66"/>
      <c r="D30" s="66"/>
      <c r="E30" s="66"/>
      <c r="F30" s="34">
        <f>'Социалистическая 29(2021)'!F59</f>
        <v>-502606.06411328405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2708.7088907008529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'[6]УК ВР декабрь нар'!W100+'[6]УК ВР декабрь нар'!EX100</f>
        <v>995.06230657409947</v>
      </c>
      <c r="G33" s="1"/>
      <c r="H33" s="1"/>
      <c r="L33" s="40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'[6]УК ВР декабрь нар'!X100+'[6]УК ВР декабрь нар'!EY100</f>
        <v>231.27626031385398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'[6]УК ВР декабрь нар'!Y100+'[6]УК ВР декабрь нар'!EZ100+'[6]УК ВР декабрь нар'!FB100+'[6]УК ВР декабрь нар'!AW100</f>
        <v>296.89749999999998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'[6]УК ВР декабрь нар'!AV100+'[6]УК ВР декабрь нар'!FQ100</f>
        <v>2.3159156843119703E-9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нар'!AY100+'[6]УК ВР декабрь нар'!FR100</f>
        <v>1185.4728238105833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SUM(F40:F44)+10465.49</f>
        <v>33457.556811016533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нар'!CQ100+'[6]УК ВР декабрь нар'!DX100</f>
        <v>12277.92489008592</v>
      </c>
      <c r="G40" s="1"/>
      <c r="H40" s="1"/>
      <c r="L40" s="40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нар'!CR100+'[6]УК ВР декабрь нар'!DY100</f>
        <v>2877.9821193144126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нар'!DZ100+'[6]УК ВР декабрь нар'!CS100</f>
        <v>1789.4228695055672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нар'!DE100+'[6]УК ВР декабрь нар'!ET100</f>
        <v>200.99999999999997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нар'!DI100+'[6]УК ВР декабрь нар'!EU100</f>
        <v>5845.7369321106307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75868.054550000015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нар'!GH100</f>
        <v>75364.640000000014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'[6]УК ВР декабрь нар'!GK100+'[6]УК ВР декабрь нар'!GL100+'[6]УК ВР декабрь нар'!GN100+'[6]УК ВР декабрь нар'!GO100+'[6]УК ВР декабрь нар'!GP100+'[6]УК ВР декабрь нар'!GQ100+'[6]УК ВР декабрь нар'!GR100+'[6]УК ВР декабрь нар'!GS100+'[6]УК ВР декабрь нар'!GT100+'[6]УК ВР декабрь нар'!GU100+'[6]УК ВР декабрь нар'!GV100</f>
        <v>503.41454999999991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112034.32025171741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10328.48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2500.3200000000002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7828.16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122362.8002517174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81550.679999999993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84414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-543418.18436500151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-591649.47436500154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6" zoomScale="90" zoomScaleNormal="90" workbookViewId="0">
      <selection activeCell="O17" sqref="O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90</v>
      </c>
      <c r="B1" s="125"/>
      <c r="C1" s="125"/>
      <c r="D1" s="125"/>
      <c r="E1" s="125"/>
      <c r="F1" s="125"/>
      <c r="G1" s="98"/>
      <c r="I1" s="44"/>
    </row>
    <row r="2" spans="1:9" ht="22.5" customHeight="1" x14ac:dyDescent="0.2">
      <c r="A2" s="125" t="str">
        <f>'Социалистическая 29(2022)'!A2:G2</f>
        <v>перед собственниками дома по адресу: ул. Социалистическая 29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-640.79</v>
      </c>
      <c r="F10" s="56">
        <f>SUM(F11:F16)</f>
        <v>30510.78</v>
      </c>
      <c r="G10" s="56">
        <f>SUM(G11:G16)</f>
        <v>61046.479999999996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5860.91</v>
      </c>
      <c r="G11" s="18">
        <v>32595.94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0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6787.77</v>
      </c>
      <c r="G13" s="18">
        <v>3267.89</v>
      </c>
    </row>
    <row r="14" spans="1:9" ht="15.75" x14ac:dyDescent="0.25">
      <c r="A14" s="119" t="s">
        <v>12</v>
      </c>
      <c r="B14" s="120"/>
      <c r="C14" s="120"/>
      <c r="D14" s="121"/>
      <c r="E14" s="18">
        <v>-173.75</v>
      </c>
      <c r="F14" s="18">
        <v>15563.74</v>
      </c>
      <c r="G14" s="18">
        <v>6073.06</v>
      </c>
    </row>
    <row r="15" spans="1:9" ht="15.75" x14ac:dyDescent="0.25">
      <c r="A15" s="134" t="s">
        <v>91</v>
      </c>
      <c r="B15" s="134"/>
      <c r="C15" s="134"/>
      <c r="D15" s="134"/>
      <c r="E15" s="18">
        <v>-467.04</v>
      </c>
      <c r="F15" s="18">
        <v>1523.84</v>
      </c>
      <c r="G15" s="18">
        <v>18687.03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774.52</v>
      </c>
      <c r="G16" s="18">
        <v>422.56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101201.55</v>
      </c>
      <c r="F17" s="18">
        <v>111333.15</v>
      </c>
      <c r="G17" s="18">
        <v>38081.839999999997</v>
      </c>
    </row>
    <row r="18" spans="1:10" ht="15.75" hidden="1" x14ac:dyDescent="0.25">
      <c r="A18" s="134" t="s">
        <v>82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83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84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85</v>
      </c>
      <c r="B21" s="129"/>
      <c r="C21" s="129"/>
      <c r="D21" s="130"/>
      <c r="E21" s="57">
        <f>SUM(E22:E25)</f>
        <v>10050.42</v>
      </c>
      <c r="F21" s="57">
        <f>SUM(F22:F25)</f>
        <v>13161.08</v>
      </c>
      <c r="G21" s="57">
        <f>SUM(G22:G25)</f>
        <v>4219.4000000000005</v>
      </c>
    </row>
    <row r="22" spans="1:10" ht="15.75" x14ac:dyDescent="0.25">
      <c r="A22" s="119" t="s">
        <v>92</v>
      </c>
      <c r="B22" s="120"/>
      <c r="C22" s="120"/>
      <c r="D22" s="121"/>
      <c r="E22" s="18">
        <v>451.02</v>
      </c>
      <c r="F22" s="18">
        <v>485.14</v>
      </c>
      <c r="G22" s="18">
        <v>132.85</v>
      </c>
    </row>
    <row r="23" spans="1:10" ht="15.75" x14ac:dyDescent="0.25">
      <c r="A23" s="119" t="s">
        <v>93</v>
      </c>
      <c r="B23" s="120"/>
      <c r="C23" s="120"/>
      <c r="D23" s="121"/>
      <c r="E23" s="18">
        <v>0</v>
      </c>
      <c r="F23" s="18">
        <v>0</v>
      </c>
      <c r="G23" s="18">
        <v>0</v>
      </c>
    </row>
    <row r="24" spans="1:10" ht="15.75" x14ac:dyDescent="0.25">
      <c r="A24" s="119" t="s">
        <v>57</v>
      </c>
      <c r="B24" s="120"/>
      <c r="C24" s="120"/>
      <c r="D24" s="121"/>
      <c r="E24" s="18">
        <v>9307.32</v>
      </c>
      <c r="F24" s="18">
        <v>12358.42</v>
      </c>
      <c r="G24" s="18">
        <v>4041.92</v>
      </c>
    </row>
    <row r="25" spans="1:10" ht="15.75" x14ac:dyDescent="0.25">
      <c r="A25" s="119" t="s">
        <v>86</v>
      </c>
      <c r="B25" s="120"/>
      <c r="C25" s="120"/>
      <c r="D25" s="121"/>
      <c r="E25" s="18">
        <v>292.08</v>
      </c>
      <c r="F25" s="18">
        <v>317.52</v>
      </c>
      <c r="G25" s="18">
        <v>44.63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94</v>
      </c>
      <c r="B30" s="66"/>
      <c r="C30" s="66"/>
      <c r="D30" s="66"/>
      <c r="E30" s="66"/>
      <c r="F30" s="34">
        <f>'Социалистическая 29(2022)'!F64</f>
        <v>-543418.18436500151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22371.300000000429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'[7]УК ВР декабрь нар'!W100+'[7]УК ВР декабрь нар'!FE100</f>
        <v>0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'[7]УК ВР декабрь нар'!FF100+'[7]УК ВР декабрь нар'!X100</f>
        <v>0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'[7]УК ВР декабрь нар'!Y100+'[7]УК ВР декабрь нар'!FH100+'[7]УК ВР декабрь нар'!AW100</f>
        <v>0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'[7]УК ВР декабрь нар'!AV100+'[7]УК ВР декабрь нар'!FX100</f>
        <v>22371.300000000429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нар'!FY100+'[7]УК ВР декабрь нар'!AX100</f>
        <v>0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SUM(F40:F44)+2309.09</f>
        <v>31657.770701300837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4" t="s">
        <v>95</v>
      </c>
      <c r="B40" s="64"/>
      <c r="C40" s="64"/>
      <c r="D40" s="64"/>
      <c r="E40" s="64"/>
      <c r="F40" s="25">
        <f>'[7]УК ВР март нар'!CQ100+'[7]УК ВР декабрь нар'!CT100+'[7]УК ВР декабрь нар'!ED100+'[7]УК ВР декабрь нар'!EE100</f>
        <v>26229.192830830321</v>
      </c>
      <c r="G40" s="1"/>
      <c r="H40" s="1"/>
      <c r="L40" s="40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5">
        <f>'[7]УК ВР март нар'!CR100+'[7]УК ВР декабрь нар'!EF100</f>
        <v>196.72557141454163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5">
        <f>'[7]УК ВР март нар'!CS100+'[7]УК ВР декабрь нар'!EG100</f>
        <v>1764.102891826657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5">
        <f>'[7]УК ВР декабрь нар'!FA100</f>
        <v>562.79999999999995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нар'!DI100+'[7]УК ВР декабрь нар'!FB100</f>
        <v>595.85940722931559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78067.399799999985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нар'!GO100+'[7]УК ВР декабрь нар'!GP100</f>
        <v>77767.949999999983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'[7]УК ВР декабрь нар'!GR100+'[7]УК ВР декабрь нар'!GS100+'[7]УК ВР декабрь нар'!GT100+'[7]УК ВР декабрь нар'!GU100+'[7]УК ВР декабрь нар'!GV100+'[7]УК ВР декабрь нар'!GW100+'[7]УК ВР декабрь нар'!GX100+'[7]УК ВР декабрь нар'!GY100+'[7]УК ВР декабрь нар'!GZ100</f>
        <v>299.44979999999987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132096.47050130126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10607.4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2878.81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7728.59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142703.87050130125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101201.55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111333.15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-584920.50486630271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-623002.34486630268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Социалистическая 29</vt:lpstr>
      <vt:lpstr>Социалистическая 29(2019)</vt:lpstr>
      <vt:lpstr>Социалистическая 29(2020)</vt:lpstr>
      <vt:lpstr>Социалистическая 29(2021)</vt:lpstr>
      <vt:lpstr>Социалистическая 29(2022)</vt:lpstr>
      <vt:lpstr>Социалистическая 29(2023)</vt:lpstr>
      <vt:lpstr>'Социалистическая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2024-05-20T10:51:37Z</cp:lastPrinted>
  <dcterms:created xsi:type="dcterms:W3CDTF">2013-05-24T09:13:10Z</dcterms:created>
  <dcterms:modified xsi:type="dcterms:W3CDTF">2024-05-20T10:51:39Z</dcterms:modified>
</cp:coreProperties>
</file>